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pi.dropbox.com/wopi/files/oid_5758978156234854912/WOPIServiceId_TP_DROPBOX_PLUS/WOPIUserId_-/"/>
    </mc:Choice>
  </mc:AlternateContent>
  <xr:revisionPtr revIDLastSave="57" documentId="13_ncr:1_{CC53CCDC-96ED-4C50-817A-6B8B49CC5DD1}" xr6:coauthVersionLast="47" xr6:coauthVersionMax="47" xr10:uidLastSave="{0A105489-FEC0-4C8E-8248-029D7D978927}"/>
  <bookViews>
    <workbookView xWindow="-105" yWindow="0" windowWidth="26010" windowHeight="15165" xr2:uid="{6A937A47-387E-43BD-BF8C-F30BF97CCEFA}"/>
  </bookViews>
  <sheets>
    <sheet name="Elektrik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E13" i="1"/>
  <c r="E12" i="1"/>
  <c r="E14" i="1"/>
  <c r="E19" i="1"/>
  <c r="E21" i="1" l="1"/>
  <c r="E15" i="1"/>
  <c r="E24" i="1" l="1"/>
</calcChain>
</file>

<file path=xl/sharedStrings.xml><?xml version="1.0" encoding="utf-8"?>
<sst xmlns="http://schemas.openxmlformats.org/spreadsheetml/2006/main" count="22" uniqueCount="22">
  <si>
    <t>Estimert timetall</t>
  </si>
  <si>
    <t>Tilbudspris ekskl. mva</t>
  </si>
  <si>
    <t>Beskrivelse</t>
  </si>
  <si>
    <t>Estimert volumtall</t>
  </si>
  <si>
    <t>Påslagsprosent på leverandørens innkjøpspriser (%)</t>
  </si>
  <si>
    <t>Sum</t>
  </si>
  <si>
    <t>Sum materiell</t>
  </si>
  <si>
    <t>Sum servicearbeid</t>
  </si>
  <si>
    <t xml:space="preserve">Tjenester </t>
  </si>
  <si>
    <t>Lærling</t>
  </si>
  <si>
    <t>Påslag ved kjøp av materiell fra leverandør.</t>
  </si>
  <si>
    <t>1. Timepriser</t>
  </si>
  <si>
    <t>Evalueringssum</t>
  </si>
  <si>
    <t>2.Påslag materiell/underleverandør</t>
  </si>
  <si>
    <t>Pris skal oppgis ekskl. mva. og inkludere alle kostnader.</t>
  </si>
  <si>
    <t>Pris pr. time ekskl. mva.</t>
  </si>
  <si>
    <t>Installatør</t>
  </si>
  <si>
    <t>Fagarbeider m/godkjent fagbrev</t>
  </si>
  <si>
    <t>Vegårshei kommune</t>
  </si>
  <si>
    <t>Påslag underleverandør</t>
  </si>
  <si>
    <r>
      <t xml:space="preserve">Prisene i denne tabellen inngår i evalueringen under tildelingskriteriumet "pris", jf. konkurransegrunnlaget.
</t>
    </r>
    <r>
      <rPr>
        <sz val="11"/>
        <color rgb="FFFF0000"/>
        <rFont val="Calibri (Brødtekst)"/>
      </rPr>
      <t xml:space="preserve">Alle gule felt i prisskjemaet skal fylles ut av tilbyder. Ikke utfylte gule felt vil kunne føre til avvisning av tilbudet jf. anskaffelsesforskriften § 24-8.
</t>
    </r>
    <r>
      <rPr>
        <sz val="11"/>
        <color theme="1"/>
        <rFont val="Calibri"/>
        <family val="2"/>
        <scheme val="minor"/>
      </rPr>
      <t xml:space="preserve">Felt som ikke er farget gult skal ikke fylles ut eller endres. Disse inneholder enten faste verdier, eller faste formler som beregner verdiene.
</t>
    </r>
    <r>
      <rPr>
        <b/>
        <sz val="11"/>
        <color theme="1"/>
        <rFont val="Calibri"/>
        <family val="2"/>
        <scheme val="minor"/>
      </rPr>
      <t>Alle priser skal oppgis i NOK, ekskl. mva.
Det er ikke tillatt med taktisk prising.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Oppgitt volumtall er kun for evalueringsformål, og medfører ingen forpliktelse for oppdragsgiver.</t>
    </r>
  </si>
  <si>
    <t>Bilag 4a - Prisskjema Elektriker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</si>
</sst>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kr-414]\ * #,##0.00_-;\-[$kr-414]\ * #,##0.00_-;_-[$kr-414]\ 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 (Brødtekst)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45">
    <xf numFmtId="0" fontId="0" fillId="0" borderId="0" xfId="0"/>
    <xf numFmtId="0" fontId="0" fillId="2" borderId="2" xfId="0" applyFill="1" applyBorder="1"/>
    <xf numFmtId="164" fontId="0" fillId="2" borderId="2" xfId="0" applyNumberFormat="1" applyFill="1" applyBorder="1"/>
    <xf numFmtId="0" fontId="3" fillId="3" borderId="3" xfId="0" applyFont="1" applyFill="1" applyBorder="1"/>
    <xf numFmtId="0" fontId="3" fillId="3" borderId="4" xfId="0" applyFont="1" applyFill="1" applyBorder="1" applyAlignment="1">
      <alignment wrapText="1"/>
    </xf>
    <xf numFmtId="0" fontId="3" fillId="3" borderId="5" xfId="0" applyFont="1" applyFill="1" applyBorder="1"/>
    <xf numFmtId="0" fontId="0" fillId="2" borderId="6" xfId="0" applyFill="1" applyBorder="1" applyAlignment="1">
      <alignment wrapText="1"/>
    </xf>
    <xf numFmtId="164" fontId="0" fillId="2" borderId="7" xfId="0" applyNumberFormat="1" applyFill="1" applyBorder="1"/>
    <xf numFmtId="0" fontId="4" fillId="3" borderId="8" xfId="0" applyFont="1" applyFill="1" applyBorder="1"/>
    <xf numFmtId="0" fontId="4" fillId="3" borderId="9" xfId="0" applyFont="1" applyFill="1" applyBorder="1"/>
    <xf numFmtId="164" fontId="4" fillId="3" borderId="10" xfId="0" applyNumberFormat="1" applyFont="1" applyFill="1" applyBorder="1"/>
    <xf numFmtId="0" fontId="3" fillId="4" borderId="2" xfId="0" applyFont="1" applyFill="1" applyBorder="1"/>
    <xf numFmtId="0" fontId="0" fillId="4" borderId="3" xfId="2" applyFont="1" applyFill="1" applyBorder="1" applyAlignment="1"/>
    <xf numFmtId="0" fontId="0" fillId="4" borderId="4" xfId="2" applyFont="1" applyFill="1" applyBorder="1" applyAlignment="1"/>
    <xf numFmtId="0" fontId="0" fillId="4" borderId="5" xfId="2" applyFont="1" applyFill="1" applyBorder="1" applyAlignment="1"/>
    <xf numFmtId="0" fontId="3" fillId="4" borderId="6" xfId="0" applyFont="1" applyFill="1" applyBorder="1"/>
    <xf numFmtId="0" fontId="3" fillId="4" borderId="7" xfId="0" applyFont="1" applyFill="1" applyBorder="1"/>
    <xf numFmtId="0" fontId="0" fillId="2" borderId="6" xfId="0" applyFill="1" applyBorder="1"/>
    <xf numFmtId="0" fontId="4" fillId="3" borderId="19" xfId="0" applyFont="1" applyFill="1" applyBorder="1"/>
    <xf numFmtId="0" fontId="4" fillId="3" borderId="20" xfId="0" applyFont="1" applyFill="1" applyBorder="1"/>
    <xf numFmtId="164" fontId="4" fillId="3" borderId="21" xfId="0" applyNumberFormat="1" applyFont="1" applyFill="1" applyBorder="1"/>
    <xf numFmtId="0" fontId="2" fillId="5" borderId="15" xfId="2" applyFill="1" applyBorder="1"/>
    <xf numFmtId="0" fontId="0" fillId="5" borderId="0" xfId="0" applyFill="1"/>
    <xf numFmtId="0" fontId="0" fillId="5" borderId="11" xfId="0" applyFill="1" applyBorder="1"/>
    <xf numFmtId="164" fontId="8" fillId="0" borderId="24" xfId="0" applyNumberFormat="1" applyFont="1" applyBorder="1"/>
    <xf numFmtId="164" fontId="0" fillId="6" borderId="2" xfId="0" applyNumberFormat="1" applyFill="1" applyBorder="1" applyProtection="1">
      <protection locked="0"/>
    </xf>
    <xf numFmtId="9" fontId="0" fillId="6" borderId="2" xfId="1" applyFont="1" applyFill="1" applyBorder="1" applyProtection="1">
      <protection locked="0"/>
    </xf>
    <xf numFmtId="164" fontId="0" fillId="5" borderId="7" xfId="0" applyNumberFormat="1" applyFill="1" applyBorder="1"/>
    <xf numFmtId="0" fontId="0" fillId="5" borderId="2" xfId="0" applyFill="1" applyBorder="1"/>
    <xf numFmtId="0" fontId="0" fillId="5" borderId="6" xfId="0" applyFill="1" applyBorder="1"/>
    <xf numFmtId="0" fontId="0" fillId="5" borderId="16" xfId="0" applyFill="1" applyBorder="1"/>
    <xf numFmtId="0" fontId="0" fillId="5" borderId="17" xfId="0" applyFill="1" applyBorder="1"/>
    <xf numFmtId="0" fontId="0" fillId="5" borderId="18" xfId="0" applyFill="1" applyBorder="1"/>
    <xf numFmtId="0" fontId="0" fillId="5" borderId="15" xfId="0" applyFill="1" applyBorder="1"/>
    <xf numFmtId="9" fontId="0" fillId="5" borderId="11" xfId="0" applyNumberFormat="1" applyFill="1" applyBorder="1"/>
    <xf numFmtId="0" fontId="4" fillId="5" borderId="15" xfId="0" applyFont="1" applyFill="1" applyBorder="1" applyAlignment="1">
      <alignment wrapText="1"/>
    </xf>
    <xf numFmtId="164" fontId="4" fillId="5" borderId="0" xfId="0" applyNumberFormat="1" applyFont="1" applyFill="1" applyAlignment="1">
      <alignment wrapText="1"/>
    </xf>
    <xf numFmtId="0" fontId="7" fillId="5" borderId="0" xfId="2" applyFont="1" applyFill="1" applyBorder="1"/>
    <xf numFmtId="0" fontId="8" fillId="5" borderId="22" xfId="0" applyFont="1" applyFill="1" applyBorder="1"/>
    <xf numFmtId="0" fontId="8" fillId="5" borderId="23" xfId="0" applyFont="1" applyFill="1" applyBorder="1"/>
    <xf numFmtId="0" fontId="0" fillId="5" borderId="6" xfId="0" applyFill="1" applyBorder="1" applyAlignment="1">
      <alignment wrapText="1"/>
    </xf>
    <xf numFmtId="0" fontId="0" fillId="7" borderId="2" xfId="0" applyFill="1" applyBorder="1" applyAlignment="1">
      <alignment horizontal="left" vertical="top" wrapText="1"/>
    </xf>
    <xf numFmtId="0" fontId="9" fillId="4" borderId="12" xfId="2" applyFont="1" applyFill="1" applyBorder="1" applyAlignment="1">
      <alignment horizontal="center"/>
    </xf>
    <xf numFmtId="0" fontId="6" fillId="4" borderId="13" xfId="2" applyFont="1" applyFill="1" applyBorder="1" applyAlignment="1">
      <alignment horizontal="center"/>
    </xf>
    <xf numFmtId="0" fontId="6" fillId="4" borderId="14" xfId="2" applyFont="1" applyFill="1" applyBorder="1" applyAlignment="1">
      <alignment horizontal="center"/>
    </xf>
  </cellXfs>
  <cellStyles count="3">
    <cellStyle name="Normal" xfId="0" builtinId="0"/>
    <cellStyle name="Overskrift 1" xfId="2" builtinId="16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7DA4E-CC83-4D85-87D6-3909B92B39EB}">
  <dimension ref="B1:E25"/>
  <sheetViews>
    <sheetView tabSelected="1" zoomScale="90" zoomScaleNormal="90" workbookViewId="0">
      <selection activeCell="E13" sqref="E13"/>
    </sheetView>
  </sheetViews>
  <sheetFormatPr baseColWidth="10" defaultColWidth="8.85546875" defaultRowHeight="15"/>
  <cols>
    <col min="1" max="1" width="3.28515625" style="22" customWidth="1"/>
    <col min="2" max="2" width="41.85546875" style="22" customWidth="1"/>
    <col min="3" max="3" width="16" style="22" bestFit="1" customWidth="1"/>
    <col min="4" max="4" width="22.28515625" style="22" bestFit="1" customWidth="1"/>
    <col min="5" max="5" width="36" style="22" customWidth="1"/>
    <col min="6" max="6" width="23" style="22" bestFit="1" customWidth="1"/>
    <col min="7" max="7" width="19.28515625" style="22" customWidth="1"/>
    <col min="8" max="8" width="14.28515625" style="22" customWidth="1"/>
    <col min="9" max="9" width="31.28515625" style="22" customWidth="1"/>
    <col min="10" max="16384" width="8.85546875" style="22"/>
  </cols>
  <sheetData>
    <row r="1" spans="2:5" ht="26.25">
      <c r="B1" s="37" t="s">
        <v>21</v>
      </c>
    </row>
    <row r="3" spans="2:5" ht="94.5" customHeight="1">
      <c r="B3" s="41" t="s">
        <v>20</v>
      </c>
      <c r="C3" s="41"/>
      <c r="D3" s="41"/>
      <c r="E3" s="41"/>
    </row>
    <row r="4" spans="2:5">
      <c r="B4" s="41"/>
      <c r="C4" s="41"/>
      <c r="D4" s="41"/>
      <c r="E4" s="41"/>
    </row>
    <row r="5" spans="2:5" ht="18" customHeight="1">
      <c r="B5" s="41"/>
      <c r="C5" s="41"/>
      <c r="D5" s="41"/>
      <c r="E5" s="41"/>
    </row>
    <row r="6" spans="2:5" ht="32.1" customHeight="1">
      <c r="B6" s="41"/>
      <c r="C6" s="41"/>
      <c r="D6" s="41"/>
      <c r="E6" s="41"/>
    </row>
    <row r="7" spans="2:5" ht="15.75" thickBot="1"/>
    <row r="8" spans="2:5" ht="23.25">
      <c r="B8" s="42" t="s">
        <v>18</v>
      </c>
      <c r="C8" s="43"/>
      <c r="D8" s="43"/>
      <c r="E8" s="44"/>
    </row>
    <row r="9" spans="2:5" ht="20.25" thickBot="1">
      <c r="B9" s="21" t="s">
        <v>11</v>
      </c>
      <c r="E9" s="23"/>
    </row>
    <row r="10" spans="2:5">
      <c r="B10" s="12" t="s">
        <v>14</v>
      </c>
      <c r="C10" s="13"/>
      <c r="D10" s="13"/>
      <c r="E10" s="14"/>
    </row>
    <row r="11" spans="2:5">
      <c r="B11" s="15" t="s">
        <v>8</v>
      </c>
      <c r="C11" s="11" t="s">
        <v>0</v>
      </c>
      <c r="D11" s="11" t="s">
        <v>15</v>
      </c>
      <c r="E11" s="16" t="s">
        <v>1</v>
      </c>
    </row>
    <row r="12" spans="2:5">
      <c r="B12" s="17" t="s">
        <v>16</v>
      </c>
      <c r="C12" s="1">
        <v>250</v>
      </c>
      <c r="D12" s="25"/>
      <c r="E12" s="7">
        <f>C12*D12</f>
        <v>0</v>
      </c>
    </row>
    <row r="13" spans="2:5">
      <c r="B13" s="17" t="s">
        <v>17</v>
      </c>
      <c r="C13" s="1">
        <v>1750</v>
      </c>
      <c r="D13" s="25"/>
      <c r="E13" s="7">
        <f>C13*D13</f>
        <v>0</v>
      </c>
    </row>
    <row r="14" spans="2:5">
      <c r="B14" s="29" t="s">
        <v>9</v>
      </c>
      <c r="C14" s="28">
        <v>200</v>
      </c>
      <c r="D14" s="25"/>
      <c r="E14" s="27">
        <f>C14*D14</f>
        <v>0</v>
      </c>
    </row>
    <row r="15" spans="2:5" ht="16.5" thickBot="1">
      <c r="B15" s="18" t="s">
        <v>7</v>
      </c>
      <c r="C15" s="19"/>
      <c r="D15" s="19"/>
      <c r="E15" s="20">
        <f>SUM(E12:E14)</f>
        <v>0</v>
      </c>
    </row>
    <row r="16" spans="2:5">
      <c r="B16" s="33"/>
      <c r="E16" s="34"/>
    </row>
    <row r="17" spans="2:5" ht="20.25" thickBot="1">
      <c r="B17" s="21" t="s">
        <v>13</v>
      </c>
      <c r="E17" s="23"/>
    </row>
    <row r="18" spans="2:5" ht="45">
      <c r="B18" s="3" t="s">
        <v>2</v>
      </c>
      <c r="C18" s="4" t="s">
        <v>3</v>
      </c>
      <c r="D18" s="4" t="s">
        <v>4</v>
      </c>
      <c r="E18" s="5" t="s">
        <v>5</v>
      </c>
    </row>
    <row r="19" spans="2:5">
      <c r="B19" s="6" t="s">
        <v>10</v>
      </c>
      <c r="C19" s="2">
        <v>450000</v>
      </c>
      <c r="D19" s="26"/>
      <c r="E19" s="7">
        <f>C19+(C19*D19)</f>
        <v>450000</v>
      </c>
    </row>
    <row r="20" spans="2:5">
      <c r="B20" s="40" t="s">
        <v>19</v>
      </c>
      <c r="C20" s="2">
        <v>50000</v>
      </c>
      <c r="D20" s="26"/>
      <c r="E20" s="7">
        <f>C20+(C20*D20)</f>
        <v>50000</v>
      </c>
    </row>
    <row r="21" spans="2:5" ht="16.5" thickBot="1">
      <c r="B21" s="8" t="s">
        <v>6</v>
      </c>
      <c r="C21" s="9"/>
      <c r="D21" s="9"/>
      <c r="E21" s="10">
        <f>SUM(E19:E20)</f>
        <v>500000</v>
      </c>
    </row>
    <row r="22" spans="2:5">
      <c r="B22" s="33"/>
      <c r="E22" s="34"/>
    </row>
    <row r="23" spans="2:5" ht="15.75">
      <c r="B23" s="35"/>
      <c r="C23" s="36"/>
      <c r="E23" s="23"/>
    </row>
    <row r="24" spans="2:5" ht="24" thickBot="1">
      <c r="B24" s="38" t="s">
        <v>12</v>
      </c>
      <c r="C24" s="39"/>
      <c r="D24" s="39"/>
      <c r="E24" s="24">
        <f>E15+E21</f>
        <v>500000</v>
      </c>
    </row>
    <row r="25" spans="2:5" ht="16.5" thickTop="1" thickBot="1">
      <c r="B25" s="30"/>
      <c r="C25" s="31"/>
      <c r="D25" s="31"/>
      <c r="E25" s="32"/>
    </row>
  </sheetData>
  <sheetProtection sheet="1" objects="1" scenarios="1"/>
  <mergeCells count="2">
    <mergeCell ref="B3:E6"/>
    <mergeCell ref="B8:E8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Elektriker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P. Justvik</dc:creator>
  <cp:lastModifiedBy>Jonas Leyre Amstrup</cp:lastModifiedBy>
  <dcterms:created xsi:type="dcterms:W3CDTF">2018-06-29T12:22:29Z</dcterms:created>
  <dcterms:modified xsi:type="dcterms:W3CDTF">2026-04-13T23:40:11Z</dcterms:modified>
</cp:coreProperties>
</file>